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I:\Economato\VENEZIA ANTONELLA\ANTONELLA 2006\ECONOMAT\GARE\GARE AZIENDALI\CATETERI VASCOLARI GARA AIC 25\gara 2025\DOCUMENTAZIONE DEFINITIVA\ALLEGATI\Allegati al Disciplinare\"/>
    </mc:Choice>
  </mc:AlternateContent>
  <xr:revisionPtr revIDLastSave="0" documentId="13_ncr:1_{1C3F8653-B263-4106-AB64-E5203ADBBBF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otto 2" sheetId="2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4" i="20" l="1"/>
  <c r="G12" i="20"/>
  <c r="G13" i="20"/>
  <c r="G14" i="20"/>
  <c r="G11" i="20"/>
  <c r="F11" i="20"/>
  <c r="D11" i="20"/>
  <c r="F12" i="20"/>
  <c r="D12" i="20"/>
  <c r="F13" i="20"/>
</calcChain>
</file>

<file path=xl/sharedStrings.xml><?xml version="1.0" encoding="utf-8"?>
<sst xmlns="http://schemas.openxmlformats.org/spreadsheetml/2006/main" count="28" uniqueCount="28">
  <si>
    <t xml:space="preserve">CODICE PRODOTTO </t>
  </si>
  <si>
    <t>CND</t>
  </si>
  <si>
    <t xml:space="preserve">N. DI REPERTORIO </t>
  </si>
  <si>
    <t>DESCRIZIONE PRODOTTO</t>
  </si>
  <si>
    <t xml:space="preserve">A.S.L. CN2 </t>
  </si>
  <si>
    <t xml:space="preserve">A.S.L. CN1 </t>
  </si>
  <si>
    <t xml:space="preserve">QUANTITA' PER                       12                                                                        MESI  </t>
  </si>
  <si>
    <t xml:space="preserve">QUANTITA' PER                   12                                                             MESI </t>
  </si>
  <si>
    <t xml:space="preserve">NOME COMMERCIALE DEL                                                              PRODOTTO </t>
  </si>
  <si>
    <t>DATA</t>
  </si>
  <si>
    <t>firmato digitalmente</t>
  </si>
  <si>
    <t>CODICE UDI</t>
  </si>
  <si>
    <t xml:space="preserve">IMPORTO TOTALE IVA ESCLUSA A.S.L.CN2 </t>
  </si>
  <si>
    <t>IMPORTO TOTALE IVA ESCLUSA A.S.L.CN1</t>
  </si>
  <si>
    <t xml:space="preserve">QUANTITA' PER                  36                                                 MESI  </t>
  </si>
  <si>
    <t xml:space="preserve">QUANTITA' PER                 36                                             MESI  </t>
  </si>
  <si>
    <t>QUANTITA' TOTALE PER 36 MESI ASL CN1 E ASL CN2</t>
  </si>
  <si>
    <t>PREZZO UNITARIO A BASE D'ASTA</t>
  </si>
  <si>
    <t>PREZZO UNITARIO OFFERTO</t>
  </si>
  <si>
    <t>IMPORTO COMPLESSIVO ASL CN2 36 MESI IVA ESCLUSA</t>
  </si>
  <si>
    <t>IMPORTO COMPLESSIVO ASL CN1 36 MESI IVA ESCLUSA</t>
  </si>
  <si>
    <t>IMPORTO TOTALE IVA ESCLUSA A.S.L.CN1 + ASL CN2</t>
  </si>
  <si>
    <t>IMPORTO COMPLESSIVO ASL CN1 + ASL CN2 36 MESI IVA ESCLUSA</t>
  </si>
  <si>
    <t>catetere venoso centrale bilume in poliuretano (o altro materiale idoneo) con siringa</t>
  </si>
  <si>
    <t>catetere venoso centrale monolume in
poliuretano (o altro materiale idoneo) con siringa</t>
  </si>
  <si>
    <t>catetere venoso centrale trilume in poliuretano (o altro materiale idoneo) con siringa</t>
  </si>
  <si>
    <t>catetere venoso centrale tetralume in poliuretano (o altro materiale idoneo) con siringa</t>
  </si>
  <si>
    <t>ALLEGATO N2 - MODULO OFFERTA LOTTO 2 - CATETERE VENOSO CENTRALE CON SIRINGA - IMPORTO A BASE D'ASTA PARI A € 101.520,00 IVA ESCLUSA PER 36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</si>
</sst>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10]_-;\-* #,##0.00\ [$€-410]_-;_-* &quot;-&quot;??\ [$€-410]_-;_-@_-"/>
  </numFmts>
  <fonts count="2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Geneva"/>
      <family val="2"/>
    </font>
    <font>
      <sz val="10"/>
      <name val="Arial"/>
      <family val="2"/>
    </font>
    <font>
      <sz val="8"/>
      <name val="Calibri"/>
      <family val="2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b/>
      <sz val="14"/>
      <color indexed="8"/>
      <name val="Arial Narrow"/>
      <family val="2"/>
    </font>
    <font>
      <b/>
      <sz val="14"/>
      <color indexed="8"/>
      <name val="Calibri"/>
      <family val="2"/>
    </font>
    <font>
      <sz val="12"/>
      <color indexed="8"/>
      <name val="Arial Narrow"/>
      <family val="2"/>
    </font>
    <font>
      <sz val="10"/>
      <name val="Arial"/>
      <family val="2"/>
    </font>
    <font>
      <sz val="5"/>
      <color indexed="8"/>
      <name val="Arial Narrow"/>
      <family val="2"/>
    </font>
    <font>
      <sz val="5"/>
      <color indexed="8"/>
      <name val="Calibri"/>
      <family val="2"/>
    </font>
    <font>
      <b/>
      <sz val="11"/>
      <color indexed="8"/>
      <name val="Calibri"/>
      <family val="2"/>
    </font>
    <font>
      <b/>
      <sz val="14"/>
      <color indexed="8"/>
      <name val="Arial"/>
      <family val="2"/>
    </font>
    <font>
      <sz val="9"/>
      <color indexed="8"/>
      <name val="Arial Narrow"/>
      <family val="2"/>
    </font>
    <font>
      <sz val="9"/>
      <color indexed="8"/>
      <name val="Arial"/>
      <family val="2"/>
    </font>
    <font>
      <sz val="12"/>
      <name val="Calibri"/>
      <family val="2"/>
    </font>
    <font>
      <i/>
      <sz val="12"/>
      <name val="Calibri"/>
      <family val="2"/>
    </font>
    <font>
      <sz val="11"/>
      <color indexed="8"/>
      <name val="Arial"/>
      <family val="2"/>
    </font>
    <font>
      <sz val="11"/>
      <name val="Arial"/>
      <family val="2"/>
    </font>
    <font>
      <b/>
      <sz val="8"/>
      <color indexed="8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0" fillId="0" borderId="0"/>
  </cellStyleXfs>
  <cellXfs count="46">
    <xf numFmtId="0" fontId="0" fillId="0" borderId="0" xfId="0"/>
    <xf numFmtId="0" fontId="12" fillId="0" borderId="0" xfId="0" applyFont="1"/>
    <xf numFmtId="0" fontId="11" fillId="2" borderId="1" xfId="0" applyFont="1" applyFill="1" applyBorder="1"/>
    <xf numFmtId="0" fontId="17" fillId="0" borderId="0" xfId="0" applyFont="1"/>
    <xf numFmtId="0" fontId="18" fillId="0" borderId="0" xfId="0" applyFont="1"/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5" fillId="0" borderId="9" xfId="0" applyFont="1" applyBorder="1"/>
    <xf numFmtId="0" fontId="5" fillId="0" borderId="0" xfId="0" applyFont="1" applyBorder="1"/>
    <xf numFmtId="0" fontId="9" fillId="0" borderId="0" xfId="0" applyFont="1" applyBorder="1"/>
    <xf numFmtId="0" fontId="21" fillId="3" borderId="1" xfId="0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5" xfId="0" applyFont="1" applyFill="1" applyBorder="1" applyAlignment="1">
      <alignment horizontal="center" vertical="center" wrapText="1"/>
    </xf>
    <xf numFmtId="0" fontId="9" fillId="3" borderId="4" xfId="0" applyFont="1" applyFill="1" applyBorder="1"/>
    <xf numFmtId="0" fontId="5" fillId="3" borderId="4" xfId="0" applyFont="1" applyFill="1" applyBorder="1"/>
    <xf numFmtId="0" fontId="0" fillId="3" borderId="4" xfId="0" applyFill="1" applyBorder="1"/>
    <xf numFmtId="0" fontId="21" fillId="4" borderId="2" xfId="0" applyFont="1" applyFill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justify" vertical="center"/>
    </xf>
    <xf numFmtId="3" fontId="5" fillId="0" borderId="1" xfId="0" applyNumberFormat="1" applyFont="1" applyBorder="1" applyAlignment="1">
      <alignment horizontal="center" vertical="center"/>
    </xf>
    <xf numFmtId="3" fontId="5" fillId="3" borderId="1" xfId="0" applyNumberFormat="1" applyFont="1" applyFill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 vertical="center"/>
    </xf>
    <xf numFmtId="0" fontId="5" fillId="0" borderId="1" xfId="0" applyFont="1" applyBorder="1"/>
    <xf numFmtId="0" fontId="16" fillId="0" borderId="1" xfId="0" applyFont="1" applyBorder="1" applyAlignment="1">
      <alignment horizontal="justify" vertical="center" wrapText="1"/>
    </xf>
    <xf numFmtId="164" fontId="5" fillId="0" borderId="1" xfId="0" applyNumberFormat="1" applyFont="1" applyBorder="1"/>
    <xf numFmtId="0" fontId="22" fillId="0" borderId="14" xfId="0" applyFont="1" applyBorder="1" applyAlignment="1">
      <alignment horizontal="right"/>
    </xf>
    <xf numFmtId="0" fontId="22" fillId="0" borderId="15" xfId="0" applyFont="1" applyBorder="1" applyAlignment="1">
      <alignment horizontal="right"/>
    </xf>
    <xf numFmtId="0" fontId="22" fillId="0" borderId="16" xfId="0" applyFont="1" applyBorder="1" applyAlignment="1">
      <alignment horizontal="right"/>
    </xf>
    <xf numFmtId="0" fontId="13" fillId="0" borderId="14" xfId="0" applyFont="1" applyBorder="1" applyAlignment="1">
      <alignment horizontal="right"/>
    </xf>
    <xf numFmtId="0" fontId="13" fillId="0" borderId="15" xfId="0" applyFont="1" applyBorder="1" applyAlignment="1">
      <alignment horizontal="right"/>
    </xf>
    <xf numFmtId="0" fontId="13" fillId="0" borderId="16" xfId="0" applyFont="1" applyBorder="1" applyAlignment="1">
      <alignment horizontal="right"/>
    </xf>
    <xf numFmtId="0" fontId="13" fillId="0" borderId="0" xfId="0" applyFont="1" applyFill="1" applyAlignment="1">
      <alignment horizontal="left"/>
    </xf>
    <xf numFmtId="0" fontId="14" fillId="0" borderId="0" xfId="0" applyFont="1" applyBorder="1" applyAlignment="1">
      <alignment wrapText="1"/>
    </xf>
    <xf numFmtId="0" fontId="14" fillId="0" borderId="0" xfId="0" applyFont="1" applyBorder="1" applyAlignment="1"/>
    <xf numFmtId="0" fontId="19" fillId="2" borderId="12" xfId="3" applyFont="1" applyFill="1" applyBorder="1" applyAlignment="1">
      <alignment horizontal="center" vertical="center"/>
    </xf>
    <xf numFmtId="0" fontId="20" fillId="2" borderId="13" xfId="4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right" vertical="center"/>
    </xf>
    <xf numFmtId="0" fontId="6" fillId="2" borderId="18" xfId="0" applyFont="1" applyFill="1" applyBorder="1" applyAlignment="1">
      <alignment horizontal="right" vertical="center"/>
    </xf>
    <xf numFmtId="0" fontId="0" fillId="0" borderId="19" xfId="0" applyBorder="1" applyAlignment="1">
      <alignment horizontal="right" vertical="center"/>
    </xf>
  </cellXfs>
  <cellStyles count="5">
    <cellStyle name="Normal_Sheet1" xfId="1" xr:uid="{00000000-0005-0000-0000-000000000000}"/>
    <cellStyle name="Normale" xfId="0" builtinId="0"/>
    <cellStyle name="Normale 2" xfId="2" xr:uid="{00000000-0005-0000-0000-000002000000}"/>
    <cellStyle name="Normale_Foglio1" xfId="3" xr:uid="{00000000-0005-0000-0000-000003000000}"/>
    <cellStyle name="Normale_lotto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</xdr:colOff>
      <xdr:row>0</xdr:row>
      <xdr:rowOff>152400</xdr:rowOff>
    </xdr:from>
    <xdr:to>
      <xdr:col>1</xdr:col>
      <xdr:colOff>1584960</xdr:colOff>
      <xdr:row>3</xdr:row>
      <xdr:rowOff>182880</xdr:rowOff>
    </xdr:to>
    <xdr:pic>
      <xdr:nvPicPr>
        <xdr:cNvPr id="1025" name="Picture 2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8140" y="152400"/>
          <a:ext cx="1783080" cy="579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133349</xdr:colOff>
      <xdr:row>0</xdr:row>
      <xdr:rowOff>171450</xdr:rowOff>
    </xdr:from>
    <xdr:to>
      <xdr:col>16</xdr:col>
      <xdr:colOff>19049</xdr:colOff>
      <xdr:row>8</xdr:row>
      <xdr:rowOff>142875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2058649" y="171450"/>
          <a:ext cx="2714625" cy="1543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it-IT"/>
            <a:t> </a:t>
          </a:r>
          <a:r>
            <a:rPr lang="it-IT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Via Vida, 10  – 12051 ALBA (CN)</a:t>
          </a:r>
        </a:p>
        <a:p>
          <a:pPr algn="r"/>
          <a:r>
            <a:rPr lang="it-IT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Tel +39 0173.316111 Fax +39 0173.316480</a:t>
          </a:r>
          <a:r>
            <a:rPr lang="it-IT"/>
            <a:t> </a:t>
          </a:r>
          <a:r>
            <a:rPr lang="it-IT" sz="1100" b="0" i="0" u="sng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e-mail: aslcn2@legalmail.it – www.aslcn2.it</a:t>
          </a:r>
          <a:r>
            <a:rPr lang="it-IT"/>
            <a:t> </a:t>
          </a:r>
        </a:p>
        <a:p>
          <a:pPr algn="r"/>
          <a:endParaRPr lang="it-IT"/>
        </a:p>
        <a:p>
          <a:pPr algn="r"/>
          <a:r>
            <a:rPr lang="it-IT"/>
            <a:t>02419170044</a:t>
          </a:r>
          <a:endParaRPr lang="it-IT" sz="1100"/>
        </a:p>
      </xdr:txBody>
    </xdr:sp>
    <xdr:clientData/>
  </xdr:twoCellAnchor>
  <xdr:twoCellAnchor>
    <xdr:from>
      <xdr:col>0</xdr:col>
      <xdr:colOff>7620</xdr:colOff>
      <xdr:row>3</xdr:row>
      <xdr:rowOff>190500</xdr:rowOff>
    </xdr:from>
    <xdr:to>
      <xdr:col>16</xdr:col>
      <xdr:colOff>60960</xdr:colOff>
      <xdr:row>4</xdr:row>
      <xdr:rowOff>129540</xdr:rowOff>
    </xdr:to>
    <xdr:pic>
      <xdr:nvPicPr>
        <xdr:cNvPr id="1027" name="Pictur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20040" y="731520"/>
          <a:ext cx="1489710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445770</xdr:colOff>
      <xdr:row>18</xdr:row>
      <xdr:rowOff>93345</xdr:rowOff>
    </xdr:from>
    <xdr:to>
      <xdr:col>16</xdr:col>
      <xdr:colOff>7620</xdr:colOff>
      <xdr:row>22</xdr:row>
      <xdr:rowOff>45720</xdr:rowOff>
    </xdr:to>
    <xdr:pic>
      <xdr:nvPicPr>
        <xdr:cNvPr id="1028" name="Picture 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4047470" y="4008120"/>
          <a:ext cx="16002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Q27"/>
  <sheetViews>
    <sheetView tabSelected="1" topLeftCell="A7" zoomScaleNormal="100" workbookViewId="0">
      <selection activeCell="G25" sqref="G25"/>
    </sheetView>
  </sheetViews>
  <sheetFormatPr defaultRowHeight="15"/>
  <cols>
    <col min="1" max="1" width="3.5703125" customWidth="1"/>
    <col min="2" max="2" width="66.85546875" customWidth="1"/>
    <col min="3" max="3" width="9.5703125" customWidth="1"/>
    <col min="4" max="4" width="10.7109375" customWidth="1"/>
    <col min="5" max="5" width="9.42578125" customWidth="1"/>
    <col min="6" max="6" width="11.5703125" customWidth="1"/>
    <col min="7" max="7" width="11.140625" customWidth="1"/>
    <col min="8" max="8" width="9.7109375" customWidth="1"/>
    <col min="9" max="9" width="12.28515625" customWidth="1"/>
    <col min="11" max="11" width="10.28515625" customWidth="1"/>
    <col min="12" max="12" width="10" customWidth="1"/>
    <col min="13" max="14" width="12.5703125" customWidth="1"/>
    <col min="15" max="15" width="14.85546875" customWidth="1"/>
    <col min="16" max="16" width="15.7109375" customWidth="1"/>
    <col min="17" max="17" width="14.42578125" customWidth="1"/>
  </cols>
  <sheetData>
    <row r="7" spans="1:17">
      <c r="A7" s="38" t="s">
        <v>27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</row>
    <row r="8" spans="1:17" ht="18.75" thickBot="1">
      <c r="A8" s="39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</row>
    <row r="9" spans="1:17" ht="30.75" customHeight="1">
      <c r="A9" s="10"/>
      <c r="B9" s="11"/>
      <c r="C9" s="41" t="s">
        <v>4</v>
      </c>
      <c r="D9" s="42"/>
      <c r="E9" s="41" t="s">
        <v>5</v>
      </c>
      <c r="F9" s="42"/>
      <c r="G9" s="12"/>
      <c r="H9" s="13"/>
      <c r="I9" s="13"/>
      <c r="J9" s="13"/>
      <c r="K9" s="13"/>
      <c r="L9" s="13"/>
      <c r="M9" s="13"/>
      <c r="N9" s="13"/>
      <c r="O9" s="14"/>
    </row>
    <row r="10" spans="1:17" s="1" customFormat="1" ht="55.5" customHeight="1">
      <c r="A10" s="2"/>
      <c r="B10" s="5" t="s">
        <v>3</v>
      </c>
      <c r="C10" s="6" t="s">
        <v>7</v>
      </c>
      <c r="D10" s="18" t="s">
        <v>14</v>
      </c>
      <c r="E10" s="7" t="s">
        <v>6</v>
      </c>
      <c r="F10" s="19" t="s">
        <v>15</v>
      </c>
      <c r="G10" s="23" t="s">
        <v>16</v>
      </c>
      <c r="H10" s="8" t="s">
        <v>8</v>
      </c>
      <c r="I10" s="8" t="s">
        <v>0</v>
      </c>
      <c r="J10" s="8" t="s">
        <v>1</v>
      </c>
      <c r="K10" s="9" t="s">
        <v>2</v>
      </c>
      <c r="L10" s="9" t="s">
        <v>11</v>
      </c>
      <c r="M10" s="9" t="s">
        <v>17</v>
      </c>
      <c r="N10" s="9" t="s">
        <v>18</v>
      </c>
      <c r="O10" s="17" t="s">
        <v>12</v>
      </c>
      <c r="P10" s="17" t="s">
        <v>13</v>
      </c>
      <c r="Q10" s="17" t="s">
        <v>21</v>
      </c>
    </row>
    <row r="11" spans="1:17" ht="34.5" customHeight="1">
      <c r="A11" s="24">
        <v>1</v>
      </c>
      <c r="B11" s="30" t="s">
        <v>24</v>
      </c>
      <c r="C11" s="26">
        <v>50</v>
      </c>
      <c r="D11" s="27">
        <f>C11*3</f>
        <v>150</v>
      </c>
      <c r="E11" s="26">
        <v>100</v>
      </c>
      <c r="F11" s="27">
        <f>E11*3</f>
        <v>300</v>
      </c>
      <c r="G11" s="28">
        <f>D11+F11</f>
        <v>450</v>
      </c>
      <c r="H11" s="29"/>
      <c r="I11" s="29"/>
      <c r="J11" s="29"/>
      <c r="K11" s="29"/>
      <c r="L11" s="29"/>
      <c r="M11" s="31">
        <v>9.5</v>
      </c>
      <c r="N11" s="29"/>
      <c r="O11" s="15"/>
      <c r="P11" s="15"/>
    </row>
    <row r="12" spans="1:17" ht="34.5" customHeight="1">
      <c r="A12" s="24">
        <v>2</v>
      </c>
      <c r="B12" s="25" t="s">
        <v>23</v>
      </c>
      <c r="C12" s="26">
        <v>60</v>
      </c>
      <c r="D12" s="27">
        <f>C12*3</f>
        <v>180</v>
      </c>
      <c r="E12" s="26">
        <v>250</v>
      </c>
      <c r="F12" s="27">
        <f>E12*3</f>
        <v>750</v>
      </c>
      <c r="G12" s="28">
        <f t="shared" ref="G12:G14" si="0">D12+F12</f>
        <v>930</v>
      </c>
      <c r="H12" s="29"/>
      <c r="I12" s="29"/>
      <c r="J12" s="29"/>
      <c r="K12" s="29"/>
      <c r="L12" s="29"/>
      <c r="M12" s="31">
        <v>16.5</v>
      </c>
      <c r="N12" s="29"/>
      <c r="O12" s="15"/>
      <c r="P12" s="15"/>
    </row>
    <row r="13" spans="1:17" ht="34.5" customHeight="1">
      <c r="A13" s="24">
        <v>3</v>
      </c>
      <c r="B13" s="25" t="s">
        <v>25</v>
      </c>
      <c r="C13" s="26">
        <v>300</v>
      </c>
      <c r="D13" s="27">
        <v>900</v>
      </c>
      <c r="E13" s="26">
        <v>800</v>
      </c>
      <c r="F13" s="27">
        <f>E13*3</f>
        <v>2400</v>
      </c>
      <c r="G13" s="28">
        <f t="shared" si="0"/>
        <v>3300</v>
      </c>
      <c r="H13" s="29"/>
      <c r="I13" s="29"/>
      <c r="J13" s="29"/>
      <c r="K13" s="29"/>
      <c r="L13" s="29"/>
      <c r="M13" s="31">
        <v>21</v>
      </c>
      <c r="N13" s="29"/>
      <c r="O13" s="15"/>
      <c r="P13" s="15"/>
    </row>
    <row r="14" spans="1:17" ht="34.5" customHeight="1" thickBot="1">
      <c r="A14" s="24">
        <v>4</v>
      </c>
      <c r="B14" s="25" t="s">
        <v>26</v>
      </c>
      <c r="C14" s="26">
        <v>80</v>
      </c>
      <c r="D14" s="27">
        <f>C14*3</f>
        <v>240</v>
      </c>
      <c r="E14" s="26">
        <v>60</v>
      </c>
      <c r="F14" s="27">
        <v>180</v>
      </c>
      <c r="G14" s="28">
        <f t="shared" si="0"/>
        <v>420</v>
      </c>
      <c r="H14" s="29"/>
      <c r="I14" s="29"/>
      <c r="J14" s="29"/>
      <c r="K14" s="29"/>
      <c r="L14" s="29"/>
      <c r="M14" s="31">
        <v>30</v>
      </c>
      <c r="N14" s="29"/>
      <c r="O14" s="15"/>
      <c r="P14" s="15"/>
    </row>
    <row r="15" spans="1:17" ht="16.5" thickBot="1">
      <c r="A15" s="43" t="s">
        <v>19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5"/>
      <c r="O15" s="20"/>
      <c r="P15" s="16"/>
    </row>
    <row r="16" spans="1:17" ht="15.75" thickBot="1">
      <c r="A16" s="35" t="s">
        <v>20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7"/>
      <c r="P16" s="21"/>
    </row>
    <row r="17" spans="1:17" ht="15.75" thickBot="1">
      <c r="A17" s="32" t="s">
        <v>22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4"/>
      <c r="Q17" s="22"/>
    </row>
    <row r="19" spans="1:17" ht="15.75">
      <c r="B19" s="3" t="s">
        <v>9</v>
      </c>
      <c r="K19" s="4" t="s">
        <v>10</v>
      </c>
    </row>
    <row r="27" spans="1:17">
      <c r="L27">
        <v>1</v>
      </c>
    </row>
  </sheetData>
  <mergeCells count="7">
    <mergeCell ref="A17:P17"/>
    <mergeCell ref="A16:O16"/>
    <mergeCell ref="A7:P7"/>
    <mergeCell ref="A8:O8"/>
    <mergeCell ref="C9:D9"/>
    <mergeCell ref="E9:F9"/>
    <mergeCell ref="A15:N15"/>
  </mergeCells>
  <phoneticPr fontId="4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8" scale="7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2</vt:lpstr>
    </vt:vector>
  </TitlesOfParts>
  <Company>MHC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itcalro</dc:creator>
  <cp:lastModifiedBy>Venezia Antonella</cp:lastModifiedBy>
  <cp:lastPrinted>2025-07-11T15:17:59Z</cp:lastPrinted>
  <dcterms:created xsi:type="dcterms:W3CDTF">2015-01-21T14:40:17Z</dcterms:created>
  <dcterms:modified xsi:type="dcterms:W3CDTF">2026-05-06T09:14:15Z</dcterms:modified>
</cp:coreProperties>
</file>